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prevrj-my.sharepoint.com/personal/diego_smonteiro_dataprev_gov_br/Documents/DIEN/SPRO/IMÓVEIS OCUPADOS/PB/2025 Aquisicao persianas/ET TR 06/TR/"/>
    </mc:Choice>
  </mc:AlternateContent>
  <xr:revisionPtr revIDLastSave="65" documentId="8_{E9FA7EF3-0BF4-134F-AC8A-4D25A1C4B784}" xr6:coauthVersionLast="47" xr6:coauthVersionMax="47" xr10:uidLastSave="{13D0ED40-DE99-4CBC-A940-790905F35834}"/>
  <bookViews>
    <workbookView xWindow="-108" yWindow="-108" windowWidth="23256" windowHeight="12456" xr2:uid="{F14C679F-FD26-5643-8071-EA58D3C2C67E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D28" i="1"/>
  <c r="F41" i="1"/>
  <c r="F40" i="1"/>
  <c r="F39" i="1"/>
  <c r="F38" i="1"/>
  <c r="F37" i="1"/>
  <c r="F36" i="1"/>
  <c r="F35" i="1"/>
  <c r="F34" i="1"/>
  <c r="F33" i="1"/>
  <c r="F32" i="1"/>
  <c r="F31" i="1"/>
  <c r="F27" i="1"/>
  <c r="F26" i="1"/>
  <c r="F25" i="1"/>
  <c r="F24" i="1"/>
  <c r="F23" i="1"/>
  <c r="F42" i="1" l="1"/>
  <c r="D44" i="1"/>
  <c r="F28" i="1"/>
  <c r="F44" i="1" s="1"/>
</calcChain>
</file>

<file path=xl/sharedStrings.xml><?xml version="1.0" encoding="utf-8"?>
<sst xmlns="http://schemas.openxmlformats.org/spreadsheetml/2006/main" count="58" uniqueCount="56">
  <si>
    <t xml:space="preserve">Objeto: </t>
  </si>
  <si>
    <t>Aquisição de persianas Uniflex para a Dataprev Paraíba</t>
  </si>
  <si>
    <t xml:space="preserve">Local: </t>
  </si>
  <si>
    <t>Av. Getúlio Vargas, 47 - Centro, João Pessoa / PB</t>
  </si>
  <si>
    <t>ANEXO II - PLANILHA DE PREÇOS E QUANTITATIVO</t>
  </si>
  <si>
    <t>RESUMO DA PROPOSTA</t>
  </si>
  <si>
    <t>FORNECEDOR (RAZÃO SOCIAL)</t>
  </si>
  <si>
    <t>CNPJ</t>
  </si>
  <si>
    <t>RESPONSÁVEL</t>
  </si>
  <si>
    <t>VALOR GLOBAL</t>
  </si>
  <si>
    <t>DECLARAÇÃO DE ATENDIMENTO AO TR E ANEXOS</t>
  </si>
  <si>
    <t>Declaramos que nossa proposta atende integralmente ao Termo de Referência e seus anexos.</t>
  </si>
  <si>
    <t>DATA</t>
  </si>
  <si>
    <t>ITEM</t>
  </si>
  <si>
    <t>DESCRIÇÃO</t>
  </si>
  <si>
    <t>DIMENSÕES</t>
  </si>
  <si>
    <t>QUANTIDADE</t>
  </si>
  <si>
    <t>PREÇO UNITÁRIO</t>
  </si>
  <si>
    <t xml:space="preserve">PREÇO TOTAL </t>
  </si>
  <si>
    <t>PERSIANAS ROLO BLACKOUT</t>
  </si>
  <si>
    <t>1.1</t>
  </si>
  <si>
    <t>Fornecimento e instalação de cortina tipo rolô manual, tecido em 73% PVC e 27% em fibra de vidro, 100% bloqueio UV, com tratamento antichamas e antialérgico, modelo Windsor Blackout, cor eggshell, fabricante Uniflex, de acordo com as especificações.</t>
  </si>
  <si>
    <t>0,65m x 2,80m</t>
  </si>
  <si>
    <t>1.2</t>
  </si>
  <si>
    <t>0,85m x 2,80m</t>
  </si>
  <si>
    <t>1.3</t>
  </si>
  <si>
    <t>1,20m x 2,80 m</t>
  </si>
  <si>
    <t>1.4</t>
  </si>
  <si>
    <t>1,60m x 2,80m</t>
  </si>
  <si>
    <t>1.5</t>
  </si>
  <si>
    <t>2,00m x 2,80 m</t>
  </si>
  <si>
    <t>SUBTOTAL ITEM 1</t>
  </si>
  <si>
    <t>PERSIANAS ROLO TELA SOLAR</t>
  </si>
  <si>
    <t>2.1</t>
  </si>
  <si>
    <t>1,00m x 2,80 m</t>
  </si>
  <si>
    <t>2.2</t>
  </si>
  <si>
    <t>1,20m x 0,80 m</t>
  </si>
  <si>
    <t>2.3</t>
  </si>
  <si>
    <t>1,20m x 1,00 m</t>
  </si>
  <si>
    <t>2.4</t>
  </si>
  <si>
    <t>2.5</t>
  </si>
  <si>
    <t>2.6</t>
  </si>
  <si>
    <t>2,00m x 0,80 m</t>
  </si>
  <si>
    <t>2.7</t>
  </si>
  <si>
    <t>2,20m x 0,80m</t>
  </si>
  <si>
    <t>2.8</t>
  </si>
  <si>
    <t>2,40m x 0,80m</t>
  </si>
  <si>
    <t>2.9</t>
  </si>
  <si>
    <t>2,10m x 1,00m</t>
  </si>
  <si>
    <t>2.10</t>
  </si>
  <si>
    <t>2,40m x 1,00m</t>
  </si>
  <si>
    <t>2.11</t>
  </si>
  <si>
    <t>2,90m x 0,80 m</t>
  </si>
  <si>
    <t>SUBTOTAL ITEM 2</t>
  </si>
  <si>
    <t>TOTAL GLOBAL</t>
  </si>
  <si>
    <t>Fornecimento e instalação de cortina tipo rolo manual, tecido em 76% PVC e 24% polyester, 1% bloqueio UV, com tratamento antichamas e antialérgico, modelo Sunscreen, cor alabaster, fabricante Uniflex, de acordo com as especificações.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</si>
</sst>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0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6" borderId="4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44" fontId="3" fillId="8" borderId="0" xfId="1" applyFont="1" applyFill="1" applyBorder="1" applyAlignment="1" applyProtection="1">
      <protection locked="0"/>
    </xf>
    <xf numFmtId="44" fontId="3" fillId="0" borderId="0" xfId="1" applyFont="1" applyFill="1" applyBorder="1" applyAlignment="1" applyProtection="1">
      <protection locked="0"/>
    </xf>
    <xf numFmtId="44" fontId="6" fillId="9" borderId="0" xfId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1" applyNumberFormat="1" applyFont="1" applyBorder="1" applyAlignment="1" applyProtection="1"/>
    <xf numFmtId="0" fontId="3" fillId="0" borderId="0" xfId="0" applyFont="1" applyAlignment="1">
      <alignment horizontal="center" vertical="center"/>
    </xf>
    <xf numFmtId="0" fontId="3" fillId="9" borderId="0" xfId="0" applyFont="1" applyFill="1"/>
    <xf numFmtId="164" fontId="6" fillId="9" borderId="0" xfId="1" applyNumberFormat="1" applyFont="1" applyFill="1" applyBorder="1" applyAlignment="1" applyProtection="1"/>
    <xf numFmtId="0" fontId="10" fillId="0" borderId="0" xfId="0" applyFont="1" applyAlignment="1">
      <alignment horizontal="left" vertical="center" wrapText="1"/>
    </xf>
    <xf numFmtId="164" fontId="3" fillId="0" borderId="0" xfId="1" applyNumberFormat="1" applyFont="1" applyFill="1" applyBorder="1" applyAlignment="1" applyProtection="1"/>
    <xf numFmtId="164" fontId="6" fillId="2" borderId="7" xfId="0" applyNumberFormat="1" applyFont="1" applyFill="1" applyBorder="1" applyAlignment="1">
      <alignment horizontal="right"/>
    </xf>
    <xf numFmtId="0" fontId="7" fillId="6" borderId="7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2" fillId="4" borderId="7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6" fillId="3" borderId="6" xfId="0" applyFont="1" applyFill="1" applyBorder="1" applyAlignment="1" applyProtection="1">
      <alignment horizontal="center"/>
      <protection locked="0"/>
    </xf>
    <xf numFmtId="0" fontId="6" fillId="3" borderId="4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left" wrapText="1"/>
      <protection locked="0"/>
    </xf>
    <xf numFmtId="0" fontId="4" fillId="3" borderId="4" xfId="0" applyFont="1" applyFill="1" applyBorder="1" applyAlignment="1" applyProtection="1">
      <alignment horizontal="left" wrapText="1"/>
      <protection locked="0"/>
    </xf>
    <xf numFmtId="0" fontId="4" fillId="3" borderId="6" xfId="0" applyFont="1" applyFill="1" applyBorder="1" applyAlignment="1" applyProtection="1">
      <alignment horizontal="left"/>
      <protection locked="0"/>
    </xf>
    <xf numFmtId="0" fontId="4" fillId="3" borderId="4" xfId="0" applyFont="1" applyFill="1" applyBorder="1" applyAlignment="1" applyProtection="1">
      <alignment horizontal="left"/>
      <protection locked="0"/>
    </xf>
    <xf numFmtId="0" fontId="4" fillId="4" borderId="6" xfId="0" applyFont="1" applyFill="1" applyBorder="1" applyAlignment="1" applyProtection="1">
      <alignment horizontal="left"/>
      <protection locked="0"/>
    </xf>
    <xf numFmtId="0" fontId="4" fillId="4" borderId="4" xfId="0" applyFont="1" applyFill="1" applyBorder="1" applyAlignment="1" applyProtection="1">
      <alignment horizontal="left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7" fillId="5" borderId="4" xfId="0" applyFont="1" applyFill="1" applyBorder="1" applyAlignment="1" applyProtection="1">
      <alignment horizontal="left" vertical="center" wrapText="1"/>
      <protection locked="0"/>
    </xf>
    <xf numFmtId="0" fontId="7" fillId="5" borderId="7" xfId="0" applyFont="1" applyFill="1" applyBorder="1" applyAlignment="1" applyProtection="1">
      <alignment horizontal="left" vertical="center" wrapText="1"/>
      <protection locked="0"/>
    </xf>
    <xf numFmtId="0" fontId="8" fillId="7" borderId="5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9" borderId="0" xfId="0" applyFont="1" applyFill="1" applyAlignment="1" applyProtection="1">
      <alignment horizontal="center"/>
      <protection locked="0"/>
    </xf>
    <xf numFmtId="0" fontId="3" fillId="9" borderId="0" xfId="0" applyFont="1" applyFill="1" applyProtection="1">
      <protection locked="0"/>
    </xf>
    <xf numFmtId="0" fontId="6" fillId="9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right"/>
      <protection locked="0"/>
    </xf>
    <xf numFmtId="1" fontId="6" fillId="2" borderId="4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9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center"/>
    </xf>
    <xf numFmtId="0" fontId="8" fillId="7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9" borderId="0" xfId="0" applyFont="1" applyFill="1" applyProtection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637689</xdr:colOff>
      <xdr:row>0</xdr:row>
      <xdr:rowOff>56665</xdr:rowOff>
    </xdr:from>
    <xdr:to>
      <xdr:col>3</xdr:col>
      <xdr:colOff>482600</xdr:colOff>
      <xdr:row>5</xdr:row>
      <xdr:rowOff>64292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F06606-DD5E-2240-9C9C-0386292FA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0889" y="56665"/>
          <a:ext cx="1216511" cy="1023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21CC1-12A7-474B-93D9-A3DF61B0F385}">
  <dimension ref="A1:F44"/>
  <sheetViews>
    <sheetView tabSelected="1" topLeftCell="A20" zoomScale="106" workbookViewId="0">
      <selection activeCell="D25" sqref="D25"/>
    </sheetView>
  </sheetViews>
  <sheetFormatPr defaultColWidth="10.69921875" defaultRowHeight="15" x14ac:dyDescent="0.25"/>
  <cols>
    <col min="1" max="1" width="9.19921875" style="2" customWidth="1"/>
    <col min="2" max="2" width="47.69921875" style="2" customWidth="1"/>
    <col min="3" max="3" width="18" style="2" customWidth="1"/>
    <col min="4" max="4" width="16.19921875" style="2" customWidth="1"/>
    <col min="5" max="5" width="20" style="2" customWidth="1"/>
    <col min="6" max="6" width="18" style="2" customWidth="1"/>
    <col min="7" max="16384" width="10.69921875" style="2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29" t="s">
        <v>0</v>
      </c>
      <c r="B7" s="30" t="s">
        <v>1</v>
      </c>
      <c r="C7" s="1"/>
      <c r="D7" s="1"/>
      <c r="E7" s="1"/>
      <c r="F7" s="1"/>
    </row>
    <row r="8" spans="1:6" x14ac:dyDescent="0.25">
      <c r="A8" s="29" t="s">
        <v>2</v>
      </c>
      <c r="B8" s="30" t="s">
        <v>3</v>
      </c>
      <c r="C8" s="1"/>
      <c r="D8" s="1"/>
      <c r="E8" s="1"/>
      <c r="F8" s="1"/>
    </row>
    <row r="9" spans="1:6" x14ac:dyDescent="0.25">
      <c r="A9" s="3"/>
      <c r="B9" s="28"/>
      <c r="C9" s="28"/>
      <c r="D9" s="1"/>
      <c r="E9" s="1"/>
      <c r="F9" s="1"/>
    </row>
    <row r="10" spans="1:6" ht="13.2" customHeight="1" thickBot="1" x14ac:dyDescent="0.3">
      <c r="A10" s="1"/>
      <c r="B10" s="1"/>
      <c r="C10" s="1"/>
      <c r="D10" s="1"/>
      <c r="E10" s="1"/>
      <c r="F10" s="1"/>
    </row>
    <row r="11" spans="1:6" ht="17.399999999999999" thickBot="1" x14ac:dyDescent="0.35">
      <c r="A11" s="31" t="s">
        <v>4</v>
      </c>
      <c r="B11" s="32"/>
      <c r="C11" s="32"/>
      <c r="D11" s="32"/>
      <c r="E11" s="32"/>
      <c r="F11" s="33"/>
    </row>
    <row r="12" spans="1:6" x14ac:dyDescent="0.25">
      <c r="A12" s="1"/>
      <c r="B12" s="1"/>
      <c r="C12" s="1"/>
      <c r="D12" s="1"/>
      <c r="E12" s="1"/>
      <c r="F12" s="1"/>
    </row>
    <row r="13" spans="1:6" ht="15.6" x14ac:dyDescent="0.3">
      <c r="A13" s="34" t="s">
        <v>5</v>
      </c>
      <c r="B13" s="35"/>
      <c r="C13" s="35"/>
      <c r="D13" s="35"/>
      <c r="E13" s="35"/>
      <c r="F13" s="36"/>
    </row>
    <row r="14" spans="1:6" x14ac:dyDescent="0.25">
      <c r="A14" s="37" t="s">
        <v>6</v>
      </c>
      <c r="B14" s="38"/>
      <c r="C14" s="24"/>
      <c r="D14" s="24"/>
      <c r="E14" s="24"/>
      <c r="F14" s="25"/>
    </row>
    <row r="15" spans="1:6" x14ac:dyDescent="0.25">
      <c r="A15" s="39" t="s">
        <v>7</v>
      </c>
      <c r="B15" s="40"/>
      <c r="C15" s="24"/>
      <c r="D15" s="24"/>
      <c r="E15" s="24"/>
      <c r="F15" s="25"/>
    </row>
    <row r="16" spans="1:6" x14ac:dyDescent="0.25">
      <c r="A16" s="39" t="s">
        <v>8</v>
      </c>
      <c r="B16" s="40"/>
      <c r="C16" s="24"/>
      <c r="D16" s="24"/>
      <c r="E16" s="24"/>
      <c r="F16" s="25"/>
    </row>
    <row r="17" spans="1:6" x14ac:dyDescent="0.25">
      <c r="A17" s="41" t="s">
        <v>9</v>
      </c>
      <c r="B17" s="42"/>
      <c r="C17" s="26"/>
      <c r="D17" s="26"/>
      <c r="E17" s="26"/>
      <c r="F17" s="27"/>
    </row>
    <row r="18" spans="1:6" ht="33" customHeight="1" x14ac:dyDescent="0.25">
      <c r="A18" s="43" t="s">
        <v>10</v>
      </c>
      <c r="B18" s="44"/>
      <c r="C18" s="45" t="s">
        <v>11</v>
      </c>
      <c r="D18" s="45"/>
      <c r="E18" s="45"/>
      <c r="F18" s="46"/>
    </row>
    <row r="19" spans="1:6" x14ac:dyDescent="0.25">
      <c r="A19" s="22" t="s">
        <v>12</v>
      </c>
      <c r="B19" s="23"/>
      <c r="C19" s="4"/>
      <c r="D19" s="4"/>
      <c r="E19" s="4"/>
      <c r="F19" s="21"/>
    </row>
    <row r="20" spans="1:6" x14ac:dyDescent="0.25">
      <c r="A20" s="1"/>
      <c r="B20" s="1"/>
      <c r="C20" s="1"/>
      <c r="D20" s="1"/>
      <c r="E20" s="1"/>
      <c r="F20" s="1"/>
    </row>
    <row r="21" spans="1:6" ht="15.6" x14ac:dyDescent="0.25">
      <c r="A21" s="47" t="s">
        <v>13</v>
      </c>
      <c r="B21" s="47" t="s">
        <v>14</v>
      </c>
      <c r="C21" s="68" t="s">
        <v>15</v>
      </c>
      <c r="D21" s="47" t="s">
        <v>16</v>
      </c>
      <c r="E21" s="5" t="s">
        <v>17</v>
      </c>
      <c r="F21" s="6" t="s">
        <v>18</v>
      </c>
    </row>
    <row r="22" spans="1:6" ht="15.6" x14ac:dyDescent="0.25">
      <c r="A22" s="48">
        <v>1</v>
      </c>
      <c r="B22" s="49" t="s">
        <v>19</v>
      </c>
      <c r="C22" s="69"/>
      <c r="D22" s="48"/>
      <c r="E22" s="7"/>
      <c r="F22" s="12"/>
    </row>
    <row r="23" spans="1:6" x14ac:dyDescent="0.25">
      <c r="A23" s="50" t="s">
        <v>20</v>
      </c>
      <c r="B23" s="51" t="s">
        <v>21</v>
      </c>
      <c r="C23" s="63" t="s">
        <v>22</v>
      </c>
      <c r="D23" s="63">
        <v>1</v>
      </c>
      <c r="E23" s="9">
        <v>0</v>
      </c>
      <c r="F23" s="14">
        <f>D23*E23</f>
        <v>0</v>
      </c>
    </row>
    <row r="24" spans="1:6" x14ac:dyDescent="0.25">
      <c r="A24" s="50" t="s">
        <v>23</v>
      </c>
      <c r="B24" s="51"/>
      <c r="C24" s="63" t="s">
        <v>24</v>
      </c>
      <c r="D24" s="63">
        <v>1</v>
      </c>
      <c r="E24" s="9">
        <v>0</v>
      </c>
      <c r="F24" s="14">
        <f t="shared" ref="F24:F41" si="0">D24*E24</f>
        <v>0</v>
      </c>
    </row>
    <row r="25" spans="1:6" x14ac:dyDescent="0.25">
      <c r="A25" s="50" t="s">
        <v>25</v>
      </c>
      <c r="B25" s="51"/>
      <c r="C25" s="67" t="s">
        <v>26</v>
      </c>
      <c r="D25" s="63">
        <v>12</v>
      </c>
      <c r="E25" s="9">
        <v>0</v>
      </c>
      <c r="F25" s="14">
        <f t="shared" si="0"/>
        <v>0</v>
      </c>
    </row>
    <row r="26" spans="1:6" x14ac:dyDescent="0.25">
      <c r="A26" s="50" t="s">
        <v>27</v>
      </c>
      <c r="B26" s="51"/>
      <c r="C26" s="63" t="s">
        <v>28</v>
      </c>
      <c r="D26" s="63">
        <v>123</v>
      </c>
      <c r="E26" s="9">
        <v>0</v>
      </c>
      <c r="F26" s="14">
        <f t="shared" si="0"/>
        <v>0</v>
      </c>
    </row>
    <row r="27" spans="1:6" x14ac:dyDescent="0.25">
      <c r="A27" s="50" t="s">
        <v>29</v>
      </c>
      <c r="B27" s="51"/>
      <c r="C27" s="67" t="s">
        <v>30</v>
      </c>
      <c r="D27" s="64">
        <v>1</v>
      </c>
      <c r="E27" s="9">
        <v>0</v>
      </c>
      <c r="F27" s="14">
        <f t="shared" si="0"/>
        <v>0</v>
      </c>
    </row>
    <row r="28" spans="1:6" ht="15.6" x14ac:dyDescent="0.3">
      <c r="A28" s="53"/>
      <c r="B28" s="11" t="s">
        <v>31</v>
      </c>
      <c r="C28" s="70"/>
      <c r="D28" s="65">
        <f>SUM(D23:D27)</f>
        <v>138</v>
      </c>
      <c r="E28" s="16"/>
      <c r="F28" s="17">
        <f>SUM(F23:F27)</f>
        <v>0</v>
      </c>
    </row>
    <row r="29" spans="1:6" ht="15.6" x14ac:dyDescent="0.25">
      <c r="A29" s="13"/>
      <c r="B29" s="18"/>
      <c r="C29" s="67"/>
      <c r="D29" s="15"/>
      <c r="E29" s="10"/>
      <c r="F29" s="19"/>
    </row>
    <row r="30" spans="1:6" ht="15.6" x14ac:dyDescent="0.3">
      <c r="A30" s="56">
        <v>2</v>
      </c>
      <c r="B30" s="57" t="s">
        <v>32</v>
      </c>
      <c r="C30" s="67"/>
      <c r="D30" s="52"/>
      <c r="E30" s="10"/>
      <c r="F30" s="19"/>
    </row>
    <row r="31" spans="1:6" ht="16.2" customHeight="1" x14ac:dyDescent="0.25">
      <c r="A31" s="50" t="s">
        <v>33</v>
      </c>
      <c r="B31" s="66" t="s">
        <v>55</v>
      </c>
      <c r="C31" s="63" t="s">
        <v>34</v>
      </c>
      <c r="D31" s="63">
        <v>18</v>
      </c>
      <c r="E31" s="9">
        <v>0</v>
      </c>
      <c r="F31" s="14">
        <f t="shared" si="0"/>
        <v>0</v>
      </c>
    </row>
    <row r="32" spans="1:6" x14ac:dyDescent="0.25">
      <c r="A32" s="50" t="s">
        <v>35</v>
      </c>
      <c r="B32" s="66"/>
      <c r="C32" s="63" t="s">
        <v>36</v>
      </c>
      <c r="D32" s="63">
        <v>7</v>
      </c>
      <c r="E32" s="9">
        <v>0</v>
      </c>
      <c r="F32" s="14">
        <f t="shared" si="0"/>
        <v>0</v>
      </c>
    </row>
    <row r="33" spans="1:6" x14ac:dyDescent="0.25">
      <c r="A33" s="50" t="s">
        <v>37</v>
      </c>
      <c r="B33" s="66"/>
      <c r="C33" s="63" t="s">
        <v>38</v>
      </c>
      <c r="D33" s="63">
        <v>3</v>
      </c>
      <c r="E33" s="9">
        <v>0</v>
      </c>
      <c r="F33" s="14">
        <f t="shared" si="0"/>
        <v>0</v>
      </c>
    </row>
    <row r="34" spans="1:6" x14ac:dyDescent="0.25">
      <c r="A34" s="50" t="s">
        <v>39</v>
      </c>
      <c r="B34" s="66"/>
      <c r="C34" s="63" t="s">
        <v>26</v>
      </c>
      <c r="D34" s="63">
        <v>2</v>
      </c>
      <c r="E34" s="9">
        <v>0</v>
      </c>
      <c r="F34" s="14">
        <f t="shared" si="0"/>
        <v>0</v>
      </c>
    </row>
    <row r="35" spans="1:6" x14ac:dyDescent="0.25">
      <c r="A35" s="50" t="s">
        <v>40</v>
      </c>
      <c r="B35" s="66"/>
      <c r="C35" s="63" t="s">
        <v>28</v>
      </c>
      <c r="D35" s="63">
        <v>5</v>
      </c>
      <c r="E35" s="9">
        <v>0</v>
      </c>
      <c r="F35" s="14">
        <f t="shared" si="0"/>
        <v>0</v>
      </c>
    </row>
    <row r="36" spans="1:6" x14ac:dyDescent="0.25">
      <c r="A36" s="50" t="s">
        <v>41</v>
      </c>
      <c r="B36" s="66"/>
      <c r="C36" s="63" t="s">
        <v>42</v>
      </c>
      <c r="D36" s="63">
        <v>9</v>
      </c>
      <c r="E36" s="9">
        <v>0</v>
      </c>
      <c r="F36" s="14">
        <f t="shared" si="0"/>
        <v>0</v>
      </c>
    </row>
    <row r="37" spans="1:6" x14ac:dyDescent="0.25">
      <c r="A37" s="50" t="s">
        <v>43</v>
      </c>
      <c r="B37" s="66"/>
      <c r="C37" s="63" t="s">
        <v>44</v>
      </c>
      <c r="D37" s="64">
        <v>2</v>
      </c>
      <c r="E37" s="9">
        <v>0</v>
      </c>
      <c r="F37" s="14">
        <f t="shared" si="0"/>
        <v>0</v>
      </c>
    </row>
    <row r="38" spans="1:6" x14ac:dyDescent="0.25">
      <c r="A38" s="50" t="s">
        <v>45</v>
      </c>
      <c r="B38" s="66"/>
      <c r="C38" s="63" t="s">
        <v>46</v>
      </c>
      <c r="D38" s="64">
        <v>9</v>
      </c>
      <c r="E38" s="9">
        <v>0</v>
      </c>
      <c r="F38" s="14">
        <f>D38*E38</f>
        <v>0</v>
      </c>
    </row>
    <row r="39" spans="1:6" x14ac:dyDescent="0.25">
      <c r="A39" s="50" t="s">
        <v>47</v>
      </c>
      <c r="B39" s="66"/>
      <c r="C39" s="63" t="s">
        <v>48</v>
      </c>
      <c r="D39" s="64">
        <v>1</v>
      </c>
      <c r="E39" s="9">
        <v>0</v>
      </c>
      <c r="F39" s="14">
        <f>D39*E39</f>
        <v>0</v>
      </c>
    </row>
    <row r="40" spans="1:6" x14ac:dyDescent="0.25">
      <c r="A40" s="50" t="s">
        <v>49</v>
      </c>
      <c r="B40" s="66"/>
      <c r="C40" s="63" t="s">
        <v>50</v>
      </c>
      <c r="D40" s="63">
        <v>1</v>
      </c>
      <c r="E40" s="9">
        <v>0</v>
      </c>
      <c r="F40" s="14">
        <f t="shared" si="0"/>
        <v>0</v>
      </c>
    </row>
    <row r="41" spans="1:6" x14ac:dyDescent="0.25">
      <c r="A41" s="50" t="s">
        <v>51</v>
      </c>
      <c r="B41" s="66"/>
      <c r="C41" s="63" t="s">
        <v>52</v>
      </c>
      <c r="D41" s="63">
        <v>10</v>
      </c>
      <c r="E41" s="9">
        <v>0</v>
      </c>
      <c r="F41" s="14">
        <f t="shared" si="0"/>
        <v>0</v>
      </c>
    </row>
    <row r="42" spans="1:6" ht="15.6" x14ac:dyDescent="0.3">
      <c r="A42" s="53"/>
      <c r="B42" s="11" t="s">
        <v>53</v>
      </c>
      <c r="C42" s="54"/>
      <c r="D42" s="55">
        <f>SUM(D31:D41)</f>
        <v>67</v>
      </c>
      <c r="E42" s="16"/>
      <c r="F42" s="17">
        <f>SUM(F31:F41)</f>
        <v>0</v>
      </c>
    </row>
    <row r="43" spans="1:6" x14ac:dyDescent="0.25">
      <c r="A43" s="50"/>
      <c r="B43" s="58"/>
      <c r="C43" s="50"/>
      <c r="D43" s="50"/>
      <c r="E43" s="10"/>
      <c r="F43" s="14"/>
    </row>
    <row r="44" spans="1:6" ht="15.6" x14ac:dyDescent="0.3">
      <c r="A44" s="59"/>
      <c r="B44" s="60" t="s">
        <v>54</v>
      </c>
      <c r="C44" s="61"/>
      <c r="D44" s="62">
        <f>SUM(D28+D42)</f>
        <v>205</v>
      </c>
      <c r="E44" s="8"/>
      <c r="F44" s="20">
        <f>SUM(F28+F42)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A15:B15"/>
    <mergeCell ref="C15:F15"/>
    <mergeCell ref="B9:C9"/>
    <mergeCell ref="A11:F11"/>
    <mergeCell ref="A13:F13"/>
    <mergeCell ref="A14:B14"/>
    <mergeCell ref="C14:F14"/>
    <mergeCell ref="A19:B19"/>
    <mergeCell ref="B23:B27"/>
    <mergeCell ref="B31:B41"/>
    <mergeCell ref="A16:B16"/>
    <mergeCell ref="C16:F16"/>
    <mergeCell ref="A17:B17"/>
    <mergeCell ref="C17:F17"/>
    <mergeCell ref="A18:B18"/>
    <mergeCell ref="C18:F1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Danielle Lacerda Lorenzo</cp:lastModifiedBy>
  <cp:revision/>
  <dcterms:created xsi:type="dcterms:W3CDTF">2025-12-05T11:05:41Z</dcterms:created>
  <dcterms:modified xsi:type="dcterms:W3CDTF">2025-12-11T17:24:14Z</dcterms:modified>
  <cp:category/>
  <cp:contentStatus/>
</cp:coreProperties>
</file>